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8\"/>
    </mc:Choice>
  </mc:AlternateContent>
  <bookViews>
    <workbookView xWindow="0" yWindow="0" windowWidth="28800" windowHeight="9600" tabRatio="854"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<sst xmlns="http://schemas.openxmlformats.org/spreadsheetml/2006/main" count="1108" uniqueCount="616">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</sst>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7" zoomScaleNormal="57" workbookViewId="0">
      <selection activeCell="L50" sqref="L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0"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2" t="s">
        <v>459</v>
      </c>
      <c r="D25" s="137"/>
      <c r="E25" s="137"/>
      <c r="F25" s="212"/>
      <c r="G25" s="212"/>
      <c r="H25" s="212"/>
      <c r="I25" s="212"/>
      <c r="J25" s="212"/>
      <c r="K25" s="212"/>
      <c r="L25" s="212"/>
      <c r="M25" s="212"/>
      <c r="N25" s="212"/>
      <c r="O25" s="212"/>
      <c r="P25" s="138"/>
      <c r="Q25" s="138"/>
      <c r="R25" s="138"/>
      <c r="S25" s="138"/>
    </row>
    <row r="26" spans="1:19" s="227" customFormat="1" ht="42.75" customHeight="1" x14ac:dyDescent="0.2">
      <c r="A26" s="24" t="s">
        <v>61</v>
      </c>
      <c r="B26" s="115" t="s">
        <v>75</v>
      </c>
      <c r="C26" s="162" t="s">
        <v>460</v>
      </c>
      <c r="D26" s="137"/>
      <c r="E26" s="137"/>
      <c r="F26" s="212"/>
      <c r="G26" s="212"/>
      <c r="H26" s="212"/>
      <c r="I26" s="212"/>
      <c r="J26" s="212"/>
      <c r="K26" s="212"/>
      <c r="L26" s="212"/>
      <c r="M26" s="212"/>
      <c r="N26" s="212"/>
      <c r="O26" s="212"/>
      <c r="P26" s="138"/>
      <c r="Q26" s="138"/>
      <c r="R26" s="138"/>
      <c r="S26" s="138"/>
    </row>
    <row r="27" spans="1:19" s="227" customFormat="1" ht="51.75" customHeight="1" x14ac:dyDescent="0.2">
      <c r="A27" s="24" t="s">
        <v>59</v>
      </c>
      <c r="B27" s="115" t="s">
        <v>74</v>
      </c>
      <c r="C27" s="162" t="s">
        <v>595</v>
      </c>
      <c r="D27" s="137"/>
      <c r="E27" s="137"/>
      <c r="F27" s="212"/>
      <c r="G27" s="212"/>
      <c r="H27" s="212"/>
      <c r="I27" s="212"/>
      <c r="J27" s="212"/>
      <c r="K27" s="212"/>
      <c r="L27" s="212"/>
      <c r="M27" s="212"/>
      <c r="N27" s="212"/>
      <c r="O27" s="212"/>
      <c r="P27" s="138"/>
      <c r="Q27" s="138"/>
      <c r="R27" s="138"/>
      <c r="S27" s="138"/>
    </row>
    <row r="28" spans="1:19" s="227"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7"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7"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7"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7"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7" customFormat="1" ht="101.25" customHeight="1" x14ac:dyDescent="0.2">
      <c r="A33" s="24" t="s">
        <v>70</v>
      </c>
      <c r="B33" s="115" t="s">
        <v>383</v>
      </c>
      <c r="C33" s="162" t="s">
        <v>470</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57">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61.489513144159936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51.539999183734679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59"/>
      <c r="U13" s="159"/>
      <c r="V13" s="159"/>
      <c r="W13" s="159"/>
      <c r="X13" s="159"/>
      <c r="Y13" s="159"/>
      <c r="Z13" s="159"/>
      <c r="AA13" s="159"/>
      <c r="AB13" s="159"/>
    </row>
    <row r="14" spans="1:28" s="3" customFormat="1" ht="14.25" x14ac:dyDescent="0.2">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58"/>
      <c r="U16" s="158"/>
      <c r="V16" s="158"/>
      <c r="W16" s="158"/>
      <c r="X16" s="158"/>
      <c r="Y16" s="158"/>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58"/>
      <c r="U18" s="158"/>
      <c r="V18" s="158"/>
      <c r="W18" s="158"/>
      <c r="X18" s="158"/>
      <c r="Y18" s="158"/>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58"/>
      <c r="U19" s="158"/>
      <c r="V19" s="158"/>
      <c r="W19" s="158"/>
      <c r="X19" s="158"/>
      <c r="Y19" s="158"/>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0" t="s">
        <v>319</v>
      </c>
      <c r="R20" s="39" t="s">
        <v>320</v>
      </c>
      <c r="S20" s="301"/>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1"/>
      <c r="C22" s="291"/>
      <c r="D22" s="294"/>
      <c r="E22" s="291"/>
      <c r="F22" s="291"/>
      <c r="G22" s="161"/>
      <c r="H22" s="161"/>
      <c r="I22" s="161"/>
      <c r="J22" s="161"/>
      <c r="K22" s="291"/>
      <c r="L22" s="291"/>
      <c r="M22" s="160"/>
      <c r="N22" s="160"/>
      <c r="O22" s="291"/>
      <c r="P22" s="291"/>
      <c r="Q22" s="285"/>
      <c r="R22" s="285"/>
      <c r="S22" s="288"/>
      <c r="T22" s="28"/>
      <c r="U22" s="28"/>
      <c r="V22" s="28"/>
      <c r="W22" s="28"/>
      <c r="X22" s="28"/>
      <c r="Y22" s="28"/>
      <c r="Z22" s="27"/>
      <c r="AA22" s="27"/>
      <c r="AB22" s="27"/>
    </row>
    <row r="23" spans="1:28" s="3" customFormat="1" ht="18.75" x14ac:dyDescent="0.2">
      <c r="A23" s="160"/>
      <c r="B23" s="292"/>
      <c r="C23" s="292"/>
      <c r="D23" s="295"/>
      <c r="E23" s="292"/>
      <c r="F23" s="292"/>
      <c r="G23" s="161"/>
      <c r="H23" s="163"/>
      <c r="I23" s="163"/>
      <c r="J23" s="163"/>
      <c r="K23" s="292"/>
      <c r="L23" s="292"/>
      <c r="M23" s="160"/>
      <c r="N23" s="160"/>
      <c r="O23" s="292"/>
      <c r="P23" s="292"/>
      <c r="Q23" s="286"/>
      <c r="R23" s="286"/>
      <c r="S23" s="289"/>
      <c r="T23" s="28"/>
      <c r="U23" s="28"/>
      <c r="V23" s="28"/>
      <c r="W23" s="28"/>
      <c r="X23" s="27"/>
      <c r="Y23" s="27"/>
      <c r="Z23" s="27"/>
      <c r="AA23" s="27"/>
      <c r="AB23" s="27"/>
    </row>
    <row r="24" spans="1:28" s="3" customFormat="1" ht="18.75" x14ac:dyDescent="0.2">
      <c r="A24" s="160"/>
      <c r="B24" s="293"/>
      <c r="C24" s="293"/>
      <c r="D24" s="296"/>
      <c r="E24" s="293"/>
      <c r="F24" s="293"/>
      <c r="G24" s="161"/>
      <c r="H24" s="163"/>
      <c r="I24" s="163"/>
      <c r="J24" s="163"/>
      <c r="K24" s="293"/>
      <c r="L24" s="293"/>
      <c r="M24" s="160"/>
      <c r="N24" s="160"/>
      <c r="O24" s="293"/>
      <c r="P24" s="293"/>
      <c r="Q24" s="287"/>
      <c r="R24" s="287"/>
      <c r="S24" s="290"/>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Имилор-Восточно-Моховая 3 (установка ОПН 756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2" t="s">
        <v>591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 110 кВ Имилор-Восточно-Моховая 3 (установка ОПН 756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 110 кВ Имилор-Восточно-Моховая 3 (установка ОПН 756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1" t="str">
        <f>'4. паспортбюджет'!A12:O12</f>
        <v>M_TP1100.VL.0048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9" t="str">
        <f>'4. паспортбюджет'!A15:O15</f>
        <v>Реконструкция ВЛ 110 кВ Имилор-Восточно-Моховая 3 (установка ОПН 756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36"/>
      <c r="AP24" s="236"/>
      <c r="AQ24" s="236"/>
      <c r="AR24" s="236"/>
      <c r="AS24" s="102"/>
    </row>
    <row r="25" spans="1:45" ht="12.75" customHeight="1" x14ac:dyDescent="0.25">
      <c r="A25" s="380" t="s">
        <v>570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571</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37"/>
      <c r="AP31" s="237"/>
      <c r="AQ31" s="237"/>
      <c r="AR31" s="23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575</v>
      </c>
      <c r="AN47" s="359"/>
      <c r="AO47" s="238" t="s">
        <v>576</v>
      </c>
      <c r="AP47" s="238" t="s">
        <v>577</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9"/>
      <c r="AP48" s="23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9"/>
      <c r="AP49" s="239"/>
      <c r="AQ49" s="102"/>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575</v>
      </c>
      <c r="AN52" s="359"/>
      <c r="AO52" s="238" t="s">
        <v>576</v>
      </c>
      <c r="AP52" s="238" t="s">
        <v>577</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5"/>
      <c r="AP53" s="24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9"/>
      <c r="AP54" s="23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9"/>
      <c r="AP55" s="23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57" t="s">
        <v>579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575</v>
      </c>
      <c r="AN58" s="359"/>
      <c r="AO58" s="238" t="s">
        <v>576</v>
      </c>
      <c r="AP58" s="238" t="s">
        <v>577</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8"/>
      <c r="AP59" s="248"/>
      <c r="AQ59" s="24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9"/>
      <c r="AP60" s="23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9"/>
      <c r="AP61" s="23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9"/>
      <c r="AP62" s="23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9"/>
      <c r="AP63" s="23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9"/>
      <c r="AP64" s="23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9"/>
      <c r="AP65" s="239"/>
      <c r="AQ65" s="102"/>
    </row>
    <row r="66" spans="1:43" ht="27.75" customHeight="1" x14ac:dyDescent="0.25">
      <c r="A66" s="346" t="s">
        <v>580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0"/>
      <c r="AP66" s="250"/>
      <c r="AQ66" s="24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9"/>
      <c r="AP67" s="239"/>
      <c r="AQ67" s="102"/>
    </row>
    <row r="68" spans="1:43" ht="25.5" customHeight="1" x14ac:dyDescent="0.25">
      <c r="A68" s="346" t="s">
        <v>581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0"/>
      <c r="AP68" s="250"/>
      <c r="AQ68" s="24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9"/>
      <c r="AP69" s="23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0"/>
      <c r="AP70" s="250"/>
      <c r="AQ70" s="24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9"/>
      <c r="AP71" s="23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575</v>
      </c>
      <c r="AN74" s="359"/>
      <c r="AO74" s="238" t="s">
        <v>576</v>
      </c>
      <c r="AP74" s="238" t="s">
        <v>577</v>
      </c>
      <c r="AQ74" s="102"/>
    </row>
    <row r="75" spans="1:43" ht="25.5" customHeight="1" x14ac:dyDescent="0.25">
      <c r="A75" s="346" t="s">
        <v>581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2"/>
      <c r="AP75" s="252"/>
      <c r="AQ75" s="24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2"/>
      <c r="AP83" s="252"/>
      <c r="AQ83" s="249"/>
    </row>
    <row r="84" spans="1:45" ht="12" customHeight="1" x14ac:dyDescent="0.25">
      <c r="A84" s="351" t="s">
        <v>582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2"/>
      <c r="AP84" s="252"/>
      <c r="AQ84" s="24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97"/>
    </row>
    <row r="86" spans="1:45" ht="27.75" customHeight="1" x14ac:dyDescent="0.25">
      <c r="A86" s="346" t="s">
        <v>583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2"/>
      <c r="AP86" s="252"/>
      <c r="AQ86" s="249"/>
    </row>
    <row r="87" spans="1:45" x14ac:dyDescent="0.25">
      <c r="A87" s="346" t="s">
        <v>584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2"/>
      <c r="AP87" s="252"/>
      <c r="AQ87" s="249"/>
    </row>
    <row r="88" spans="1:45" ht="14.25" customHeight="1" x14ac:dyDescent="0.25">
      <c r="A88" s="339" t="s">
        <v>585</v>
      </c>
      <c r="B88" s="340"/>
      <c r="C88" s="340"/>
      <c r="D88" s="34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2"/>
      <c r="AL88" s="343"/>
      <c r="AM88" s="344"/>
      <c r="AN88" s="345"/>
      <c r="AO88" s="252"/>
      <c r="AP88" s="252"/>
      <c r="AQ88" s="249"/>
    </row>
    <row r="89" spans="1:45" x14ac:dyDescent="0.25">
      <c r="A89" s="339" t="s">
        <v>586</v>
      </c>
      <c r="B89" s="340"/>
      <c r="C89" s="340"/>
      <c r="D89" s="34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2"/>
      <c r="AL89" s="343"/>
      <c r="AM89" s="344"/>
      <c r="AN89" s="345"/>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5"/>
      <c r="AL90" s="336"/>
      <c r="AM90" s="337"/>
      <c r="AN90" s="33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55" zoomScaleSheetLayoutView="55" workbookViewId="0">
      <selection activeCell="C49" sqref="C49:C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405" t="str">
        <f>'1. паспорт местоположение'!A9:C9</f>
        <v xml:space="preserve"> АО "Россети Тюмень"</v>
      </c>
      <c r="B9" s="405"/>
      <c r="C9" s="405"/>
      <c r="D9" s="405"/>
      <c r="E9" s="405"/>
      <c r="F9" s="405"/>
      <c r="G9" s="405"/>
      <c r="H9" s="405"/>
      <c r="I9" s="405"/>
      <c r="J9" s="405"/>
      <c r="K9" s="405"/>
      <c r="L9" s="40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05" t="str">
        <f>'1. паспорт местоположение'!A12:C12</f>
        <v>M_TP1100.VL.0048</v>
      </c>
      <c r="B12" s="405"/>
      <c r="C12" s="405"/>
      <c r="D12" s="405"/>
      <c r="E12" s="405"/>
      <c r="F12" s="405"/>
      <c r="G12" s="405"/>
      <c r="H12" s="405"/>
      <c r="I12" s="405"/>
      <c r="J12" s="405"/>
      <c r="K12" s="405"/>
      <c r="L12" s="405"/>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405" t="str">
        <f>'1. паспорт местоположение'!A15:C15</f>
        <v>Реконструкция ВЛ 110 кВ Имилор-Восточно-Моховая 3 (установка ОПН 756 шт.)</v>
      </c>
      <c r="B15" s="405"/>
      <c r="C15" s="405"/>
      <c r="D15" s="405"/>
      <c r="E15" s="405"/>
      <c r="F15" s="405"/>
      <c r="G15" s="405"/>
      <c r="H15" s="405"/>
      <c r="I15" s="405"/>
      <c r="J15" s="405"/>
      <c r="K15" s="405"/>
      <c r="L15" s="405"/>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615</v>
      </c>
      <c r="D26" s="62"/>
      <c r="E26" s="127" t="s">
        <v>455</v>
      </c>
      <c r="F26" s="127" t="s">
        <v>455</v>
      </c>
      <c r="G26" s="59" t="s">
        <v>455</v>
      </c>
      <c r="H26" s="62" t="s">
        <v>455</v>
      </c>
      <c r="I26" s="156"/>
      <c r="J26" s="156"/>
      <c r="K26" s="151"/>
      <c r="L26" s="151"/>
    </row>
    <row r="27" spans="1:12" s="153" customFormat="1" ht="47.25" x14ac:dyDescent="0.25">
      <c r="A27" s="64" t="s">
        <v>175</v>
      </c>
      <c r="B27" s="68" t="s">
        <v>356</v>
      </c>
      <c r="C27" s="59" t="s">
        <v>615</v>
      </c>
      <c r="D27" s="59"/>
      <c r="E27" s="59" t="s">
        <v>455</v>
      </c>
      <c r="F27" s="59" t="s">
        <v>455</v>
      </c>
      <c r="G27" s="59" t="s">
        <v>455</v>
      </c>
      <c r="H27" s="59" t="s">
        <v>455</v>
      </c>
      <c r="I27" s="156"/>
      <c r="J27" s="156"/>
      <c r="K27" s="151"/>
      <c r="L27" s="151"/>
    </row>
    <row r="28" spans="1:12" s="58" customFormat="1" ht="47.25" x14ac:dyDescent="0.25">
      <c r="A28" s="64" t="s">
        <v>355</v>
      </c>
      <c r="B28" s="68" t="s">
        <v>360</v>
      </c>
      <c r="C28" s="59" t="s">
        <v>615</v>
      </c>
      <c r="D28" s="59"/>
      <c r="E28" s="59" t="s">
        <v>455</v>
      </c>
      <c r="F28" s="59" t="s">
        <v>455</v>
      </c>
      <c r="G28" s="59" t="s">
        <v>455</v>
      </c>
      <c r="H28" s="59" t="s">
        <v>455</v>
      </c>
      <c r="I28" s="127"/>
      <c r="J28" s="127"/>
      <c r="K28" s="61"/>
      <c r="L28" s="61"/>
    </row>
    <row r="29" spans="1:12" s="58" customFormat="1" ht="47.25" x14ac:dyDescent="0.25">
      <c r="A29" s="64" t="s">
        <v>174</v>
      </c>
      <c r="B29" s="68" t="s">
        <v>359</v>
      </c>
      <c r="C29" s="59" t="s">
        <v>615</v>
      </c>
      <c r="D29" s="59"/>
      <c r="E29" s="59" t="s">
        <v>455</v>
      </c>
      <c r="F29" s="59" t="s">
        <v>455</v>
      </c>
      <c r="G29" s="59" t="s">
        <v>455</v>
      </c>
      <c r="H29" s="59" t="s">
        <v>455</v>
      </c>
      <c r="I29" s="127"/>
      <c r="J29" s="127"/>
      <c r="K29" s="61"/>
      <c r="L29" s="61"/>
    </row>
    <row r="30" spans="1:12" s="58" customFormat="1" ht="47.25" x14ac:dyDescent="0.25">
      <c r="A30" s="64" t="s">
        <v>173</v>
      </c>
      <c r="B30" s="68" t="s">
        <v>361</v>
      </c>
      <c r="C30" s="59" t="s">
        <v>615</v>
      </c>
      <c r="D30" s="59"/>
      <c r="E30" s="59" t="s">
        <v>455</v>
      </c>
      <c r="F30" s="59" t="s">
        <v>455</v>
      </c>
      <c r="G30" s="59" t="s">
        <v>455</v>
      </c>
      <c r="H30" s="59" t="s">
        <v>455</v>
      </c>
      <c r="I30" s="127"/>
      <c r="J30" s="127"/>
      <c r="K30" s="61"/>
      <c r="L30" s="61"/>
    </row>
    <row r="31" spans="1:12" s="58" customFormat="1" x14ac:dyDescent="0.25">
      <c r="A31" s="64" t="s">
        <v>172</v>
      </c>
      <c r="B31" s="63" t="s">
        <v>357</v>
      </c>
      <c r="C31" s="59" t="s">
        <v>615</v>
      </c>
      <c r="D31" s="155"/>
      <c r="E31" s="127"/>
      <c r="F31" s="127"/>
      <c r="G31" s="267">
        <v>45658</v>
      </c>
      <c r="H31" s="155">
        <v>45703</v>
      </c>
      <c r="I31" s="267"/>
      <c r="J31" s="155"/>
      <c r="K31" s="61"/>
      <c r="L31" s="61"/>
    </row>
    <row r="32" spans="1:12" s="58" customFormat="1" ht="47.25" x14ac:dyDescent="0.25">
      <c r="A32" s="64" t="s">
        <v>170</v>
      </c>
      <c r="B32" s="63" t="s">
        <v>362</v>
      </c>
      <c r="C32" s="59" t="s">
        <v>615</v>
      </c>
      <c r="D32" s="146"/>
      <c r="E32" s="59" t="s">
        <v>455</v>
      </c>
      <c r="F32" s="59" t="s">
        <v>455</v>
      </c>
      <c r="G32" s="146">
        <v>45809</v>
      </c>
      <c r="H32" s="146">
        <v>45823</v>
      </c>
      <c r="I32" s="146"/>
      <c r="J32" s="146"/>
      <c r="K32" s="45"/>
      <c r="L32" s="45"/>
    </row>
    <row r="33" spans="1:12" s="58" customFormat="1" ht="31.5" x14ac:dyDescent="0.25">
      <c r="A33" s="64" t="s">
        <v>372</v>
      </c>
      <c r="B33" s="63" t="s">
        <v>313</v>
      </c>
      <c r="C33" s="59" t="s">
        <v>615</v>
      </c>
      <c r="D33" s="268"/>
      <c r="E33" s="127"/>
      <c r="F33" s="127"/>
      <c r="G33" s="146">
        <v>45792</v>
      </c>
      <c r="H33" s="268">
        <v>45809</v>
      </c>
      <c r="I33" s="146"/>
      <c r="J33" s="268"/>
      <c r="K33" s="66"/>
      <c r="L33" s="61"/>
    </row>
    <row r="34" spans="1:12" s="58" customFormat="1" ht="47.25" x14ac:dyDescent="0.25">
      <c r="A34" s="64" t="s">
        <v>373</v>
      </c>
      <c r="B34" s="63" t="s">
        <v>366</v>
      </c>
      <c r="C34" s="59" t="s">
        <v>615</v>
      </c>
      <c r="D34" s="59"/>
      <c r="E34" s="59" t="s">
        <v>455</v>
      </c>
      <c r="F34" s="59" t="s">
        <v>455</v>
      </c>
      <c r="G34" s="59" t="s">
        <v>455</v>
      </c>
      <c r="H34" s="59" t="s">
        <v>455</v>
      </c>
      <c r="I34" s="146"/>
      <c r="J34" s="146"/>
      <c r="K34" s="66"/>
      <c r="L34" s="45"/>
    </row>
    <row r="35" spans="1:12" s="58" customFormat="1" ht="16.5" customHeight="1" x14ac:dyDescent="0.25">
      <c r="A35" s="64" t="s">
        <v>374</v>
      </c>
      <c r="B35" s="63" t="s">
        <v>171</v>
      </c>
      <c r="C35" s="59" t="s">
        <v>615</v>
      </c>
      <c r="D35" s="268"/>
      <c r="E35" s="127"/>
      <c r="F35" s="127"/>
      <c r="G35" s="146">
        <v>45818</v>
      </c>
      <c r="H35" s="268">
        <v>45823</v>
      </c>
      <c r="I35" s="146"/>
      <c r="J35" s="268"/>
      <c r="K35" s="45"/>
      <c r="L35" s="45"/>
    </row>
    <row r="36" spans="1:12" ht="20.25" customHeight="1" x14ac:dyDescent="0.25">
      <c r="A36" s="64" t="s">
        <v>375</v>
      </c>
      <c r="B36" s="63" t="s">
        <v>358</v>
      </c>
      <c r="C36" s="59" t="s">
        <v>615</v>
      </c>
      <c r="D36" s="59"/>
      <c r="E36" s="59" t="s">
        <v>455</v>
      </c>
      <c r="F36" s="59" t="s">
        <v>455</v>
      </c>
      <c r="G36" s="59" t="s">
        <v>455</v>
      </c>
      <c r="H36" s="59" t="s">
        <v>455</v>
      </c>
      <c r="I36" s="146"/>
      <c r="J36" s="268"/>
      <c r="K36" s="147"/>
      <c r="L36" s="148"/>
    </row>
    <row r="37" spans="1:12" x14ac:dyDescent="0.25">
      <c r="A37" s="64" t="s">
        <v>376</v>
      </c>
      <c r="B37" s="63" t="s">
        <v>169</v>
      </c>
      <c r="C37" s="59" t="s">
        <v>615</v>
      </c>
      <c r="D37" s="146"/>
      <c r="E37" s="261"/>
      <c r="F37" s="262"/>
      <c r="G37" s="268">
        <v>45778</v>
      </c>
      <c r="H37" s="146">
        <v>45823</v>
      </c>
      <c r="I37" s="268"/>
      <c r="J37" s="146"/>
      <c r="K37" s="147"/>
      <c r="L37" s="147"/>
    </row>
    <row r="38" spans="1:12" x14ac:dyDescent="0.25">
      <c r="A38" s="64" t="s">
        <v>588</v>
      </c>
      <c r="B38" s="65" t="s">
        <v>168</v>
      </c>
      <c r="C38" s="59"/>
      <c r="D38" s="263"/>
      <c r="E38" s="263"/>
      <c r="F38" s="263"/>
      <c r="G38" s="59"/>
      <c r="H38" s="263"/>
      <c r="I38" s="62"/>
      <c r="J38" s="59"/>
      <c r="K38" s="149"/>
      <c r="L38" s="150"/>
    </row>
    <row r="39" spans="1:12" ht="31.5" x14ac:dyDescent="0.25">
      <c r="A39" s="64">
        <v>2</v>
      </c>
      <c r="B39" s="63" t="s">
        <v>363</v>
      </c>
      <c r="C39" s="59" t="s">
        <v>615</v>
      </c>
      <c r="D39" s="269"/>
      <c r="E39" s="263"/>
      <c r="F39" s="263"/>
      <c r="G39" s="269">
        <v>45824</v>
      </c>
      <c r="H39" s="269">
        <v>45868</v>
      </c>
      <c r="I39" s="269"/>
      <c r="J39" s="269"/>
      <c r="K39" s="147"/>
      <c r="L39" s="147"/>
    </row>
    <row r="40" spans="1:12" x14ac:dyDescent="0.25">
      <c r="A40" s="64" t="s">
        <v>167</v>
      </c>
      <c r="B40" s="63" t="s">
        <v>365</v>
      </c>
      <c r="C40" s="59" t="s">
        <v>615</v>
      </c>
      <c r="D40" s="269"/>
      <c r="E40" s="263"/>
      <c r="F40" s="263"/>
      <c r="G40" s="155">
        <v>45870</v>
      </c>
      <c r="H40" s="269">
        <v>45899</v>
      </c>
      <c r="I40" s="155"/>
      <c r="J40" s="269"/>
      <c r="K40" s="147"/>
      <c r="L40" s="147"/>
    </row>
    <row r="41" spans="1:12" ht="31.5" x14ac:dyDescent="0.25">
      <c r="A41" s="64" t="s">
        <v>166</v>
      </c>
      <c r="B41" s="65" t="s">
        <v>443</v>
      </c>
      <c r="C41" s="62"/>
      <c r="D41" s="59"/>
      <c r="E41" s="263"/>
      <c r="F41" s="263"/>
      <c r="G41" s="62"/>
      <c r="H41" s="59"/>
      <c r="I41" s="62"/>
      <c r="J41" s="59"/>
      <c r="K41" s="61"/>
      <c r="L41" s="61"/>
    </row>
    <row r="42" spans="1:12" x14ac:dyDescent="0.25">
      <c r="A42" s="64">
        <v>3</v>
      </c>
      <c r="B42" s="63" t="s">
        <v>364</v>
      </c>
      <c r="C42" s="59" t="s">
        <v>615</v>
      </c>
      <c r="D42" s="269"/>
      <c r="E42" s="263"/>
      <c r="F42" s="263"/>
      <c r="G42" s="269">
        <v>46235</v>
      </c>
      <c r="H42" s="269">
        <v>46249</v>
      </c>
      <c r="I42" s="269"/>
      <c r="J42" s="269"/>
      <c r="K42" s="61"/>
      <c r="L42" s="61"/>
    </row>
    <row r="43" spans="1:12" x14ac:dyDescent="0.25">
      <c r="A43" s="64" t="s">
        <v>165</v>
      </c>
      <c r="B43" s="63" t="s">
        <v>163</v>
      </c>
      <c r="C43" s="59" t="s">
        <v>615</v>
      </c>
      <c r="D43" s="269"/>
      <c r="E43" s="263"/>
      <c r="F43" s="263"/>
      <c r="G43" s="155">
        <v>46266</v>
      </c>
      <c r="H43" s="269">
        <v>46295</v>
      </c>
      <c r="I43" s="155"/>
      <c r="J43" s="269"/>
      <c r="K43" s="61"/>
      <c r="L43" s="61"/>
    </row>
    <row r="44" spans="1:12" x14ac:dyDescent="0.25">
      <c r="A44" s="64" t="s">
        <v>164</v>
      </c>
      <c r="B44" s="63" t="s">
        <v>161</v>
      </c>
      <c r="C44" s="59" t="s">
        <v>615</v>
      </c>
      <c r="D44" s="269"/>
      <c r="E44" s="263"/>
      <c r="F44" s="263"/>
      <c r="G44" s="155">
        <v>46296</v>
      </c>
      <c r="H44" s="269">
        <v>46356</v>
      </c>
      <c r="I44" s="155"/>
      <c r="J44" s="269"/>
      <c r="K44" s="61"/>
      <c r="L44" s="61"/>
    </row>
    <row r="45" spans="1:12" ht="47.25" x14ac:dyDescent="0.25">
      <c r="A45" s="64" t="s">
        <v>162</v>
      </c>
      <c r="B45" s="63" t="s">
        <v>368</v>
      </c>
      <c r="C45" s="59" t="s">
        <v>615</v>
      </c>
      <c r="D45" s="59"/>
      <c r="E45" s="59" t="s">
        <v>455</v>
      </c>
      <c r="F45" s="59" t="s">
        <v>455</v>
      </c>
      <c r="G45" s="59" t="s">
        <v>455</v>
      </c>
      <c r="H45" s="59" t="s">
        <v>455</v>
      </c>
      <c r="I45" s="155"/>
      <c r="J45" s="267"/>
      <c r="K45" s="61"/>
      <c r="L45" s="61"/>
    </row>
    <row r="46" spans="1:12" ht="65.25" customHeight="1" x14ac:dyDescent="0.25">
      <c r="A46" s="64" t="s">
        <v>160</v>
      </c>
      <c r="B46" s="63" t="s">
        <v>367</v>
      </c>
      <c r="C46" s="59" t="s">
        <v>615</v>
      </c>
      <c r="D46" s="59"/>
      <c r="E46" s="59" t="s">
        <v>455</v>
      </c>
      <c r="F46" s="59" t="s">
        <v>455</v>
      </c>
      <c r="G46" s="59" t="s">
        <v>455</v>
      </c>
      <c r="H46" s="59" t="s">
        <v>455</v>
      </c>
      <c r="I46" s="62"/>
      <c r="J46" s="146"/>
      <c r="K46" s="61"/>
      <c r="L46" s="61"/>
    </row>
    <row r="47" spans="1:12" ht="47.25" x14ac:dyDescent="0.25">
      <c r="A47" s="64" t="s">
        <v>158</v>
      </c>
      <c r="B47" s="63" t="s">
        <v>159</v>
      </c>
      <c r="C47" s="59" t="s">
        <v>615</v>
      </c>
      <c r="D47" s="59"/>
      <c r="E47" s="59" t="s">
        <v>455</v>
      </c>
      <c r="F47" s="59" t="s">
        <v>455</v>
      </c>
      <c r="G47" s="59" t="s">
        <v>455</v>
      </c>
      <c r="H47" s="59" t="s">
        <v>455</v>
      </c>
      <c r="I47" s="155"/>
      <c r="J47" s="267"/>
      <c r="K47" s="61"/>
      <c r="L47" s="61"/>
    </row>
    <row r="48" spans="1:12" x14ac:dyDescent="0.25">
      <c r="A48" s="64" t="s">
        <v>589</v>
      </c>
      <c r="B48" s="65" t="s">
        <v>157</v>
      </c>
      <c r="C48" s="59"/>
      <c r="D48" s="263"/>
      <c r="E48" s="263"/>
      <c r="F48" s="263"/>
      <c r="G48" s="59"/>
      <c r="H48" s="263"/>
      <c r="I48" s="62"/>
      <c r="J48" s="59"/>
      <c r="K48" s="61"/>
      <c r="L48" s="61"/>
    </row>
    <row r="49" spans="1:12" ht="47.25" x14ac:dyDescent="0.25">
      <c r="A49" s="64">
        <v>4</v>
      </c>
      <c r="B49" s="63" t="s">
        <v>155</v>
      </c>
      <c r="C49" s="59" t="s">
        <v>615</v>
      </c>
      <c r="D49" s="59"/>
      <c r="E49" s="59" t="s">
        <v>455</v>
      </c>
      <c r="F49" s="59" t="s">
        <v>455</v>
      </c>
      <c r="G49" s="59" t="s">
        <v>455</v>
      </c>
      <c r="H49" s="59" t="s">
        <v>455</v>
      </c>
      <c r="I49" s="269"/>
      <c r="J49" s="155"/>
      <c r="K49" s="176"/>
      <c r="L49" s="61"/>
    </row>
    <row r="50" spans="1:12" ht="47.25" x14ac:dyDescent="0.25">
      <c r="A50" s="64" t="s">
        <v>156</v>
      </c>
      <c r="B50" s="63" t="s">
        <v>590</v>
      </c>
      <c r="C50" s="59" t="s">
        <v>615</v>
      </c>
      <c r="D50" s="155"/>
      <c r="E50" s="263"/>
      <c r="F50" s="263"/>
      <c r="G50" s="155">
        <v>46357</v>
      </c>
      <c r="H50" s="155">
        <v>46366</v>
      </c>
      <c r="I50" s="155"/>
      <c r="J50" s="155"/>
      <c r="K50" s="176"/>
      <c r="L50" s="61"/>
    </row>
    <row r="51" spans="1:12" ht="47.25" x14ac:dyDescent="0.25">
      <c r="A51" s="64" t="s">
        <v>154</v>
      </c>
      <c r="B51" s="63" t="s">
        <v>369</v>
      </c>
      <c r="C51" s="59" t="s">
        <v>615</v>
      </c>
      <c r="D51" s="59"/>
      <c r="E51" s="59" t="s">
        <v>455</v>
      </c>
      <c r="F51" s="59" t="s">
        <v>455</v>
      </c>
      <c r="G51" s="59" t="s">
        <v>455</v>
      </c>
      <c r="H51" s="59" t="s">
        <v>455</v>
      </c>
      <c r="I51" s="146"/>
      <c r="J51" s="146"/>
      <c r="K51" s="176"/>
      <c r="L51" s="61"/>
    </row>
    <row r="52" spans="1:12" ht="47.25" x14ac:dyDescent="0.25">
      <c r="A52" s="64" t="s">
        <v>152</v>
      </c>
      <c r="B52" s="63" t="s">
        <v>153</v>
      </c>
      <c r="C52" s="59" t="s">
        <v>615</v>
      </c>
      <c r="D52" s="59"/>
      <c r="E52" s="59" t="s">
        <v>455</v>
      </c>
      <c r="F52" s="59" t="s">
        <v>455</v>
      </c>
      <c r="G52" s="59" t="s">
        <v>455</v>
      </c>
      <c r="H52" s="59" t="s">
        <v>455</v>
      </c>
      <c r="I52" s="146"/>
      <c r="J52" s="146"/>
      <c r="K52" s="61"/>
      <c r="L52" s="61"/>
    </row>
    <row r="53" spans="1:12" ht="33" customHeight="1" x14ac:dyDescent="0.25">
      <c r="A53" s="64" t="s">
        <v>150</v>
      </c>
      <c r="B53" s="110" t="s">
        <v>370</v>
      </c>
      <c r="C53" s="59" t="s">
        <v>615</v>
      </c>
      <c r="D53" s="264"/>
      <c r="E53" s="263"/>
      <c r="F53" s="263"/>
      <c r="G53" s="164">
        <v>46367</v>
      </c>
      <c r="H53" s="264">
        <v>46386</v>
      </c>
      <c r="I53" s="146"/>
      <c r="J53" s="164"/>
      <c r="K53" s="176"/>
      <c r="L53" s="61"/>
    </row>
    <row r="54" spans="1:12" ht="47.25" x14ac:dyDescent="0.25">
      <c r="A54" s="64" t="s">
        <v>371</v>
      </c>
      <c r="B54" s="63" t="s">
        <v>151</v>
      </c>
      <c r="C54" s="59" t="s">
        <v>615</v>
      </c>
      <c r="D54" s="59"/>
      <c r="E54" s="59" t="s">
        <v>455</v>
      </c>
      <c r="F54" s="59" t="s">
        <v>455</v>
      </c>
      <c r="G54" s="59" t="s">
        <v>455</v>
      </c>
      <c r="H54" s="59" t="s">
        <v>455</v>
      </c>
      <c r="I54" s="269"/>
      <c r="J54" s="26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N35" sqref="N35"/>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05" t="s">
        <v>471</v>
      </c>
      <c r="B8" s="405"/>
      <c r="C8" s="405"/>
      <c r="D8" s="405"/>
      <c r="E8" s="405"/>
      <c r="F8" s="405"/>
      <c r="G8" s="405"/>
      <c r="H8" s="405"/>
      <c r="I8" s="405"/>
      <c r="J8" s="405"/>
      <c r="K8" s="405"/>
      <c r="L8" s="405"/>
      <c r="M8" s="405"/>
      <c r="N8" s="405"/>
      <c r="O8" s="405"/>
      <c r="P8" s="405"/>
      <c r="Q8" s="40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05" t="str">
        <f>'6.1. Паспорт сетевой график'!A12:L12</f>
        <v>M_TP1100.VL.0048</v>
      </c>
      <c r="B11" s="405"/>
      <c r="C11" s="405"/>
      <c r="D11" s="405"/>
      <c r="E11" s="405"/>
      <c r="F11" s="405"/>
      <c r="G11" s="405"/>
      <c r="H11" s="405"/>
      <c r="I11" s="405"/>
      <c r="J11" s="405"/>
      <c r="K11" s="405"/>
      <c r="L11" s="405"/>
      <c r="M11" s="405"/>
      <c r="N11" s="405"/>
      <c r="O11" s="405"/>
      <c r="P11" s="405"/>
      <c r="Q11" s="40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05" t="str">
        <f>'6.1. Паспорт сетевой график'!A15:L15</f>
        <v>Реконструкция ВЛ 110 кВ Имилор-Восточно-Моховая 3 (установка ОПН 756 шт.)</v>
      </c>
      <c r="B14" s="405"/>
      <c r="C14" s="405"/>
      <c r="D14" s="405"/>
      <c r="E14" s="405"/>
      <c r="F14" s="405"/>
      <c r="G14" s="405"/>
      <c r="H14" s="405"/>
      <c r="I14" s="405"/>
      <c r="J14" s="405"/>
      <c r="K14" s="405"/>
      <c r="L14" s="405"/>
      <c r="M14" s="405"/>
      <c r="N14" s="405"/>
      <c r="O14" s="405"/>
      <c r="P14" s="405"/>
      <c r="Q14" s="40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4" t="s">
        <v>149</v>
      </c>
      <c r="B20" s="424" t="s">
        <v>148</v>
      </c>
      <c r="C20" s="420" t="s">
        <v>147</v>
      </c>
      <c r="D20" s="420"/>
      <c r="E20" s="427" t="s">
        <v>488</v>
      </c>
      <c r="F20" s="427"/>
      <c r="G20" s="424" t="s">
        <v>613</v>
      </c>
      <c r="H20" s="422" t="s">
        <v>604</v>
      </c>
      <c r="I20" s="423"/>
      <c r="J20" s="423"/>
      <c r="K20" s="423"/>
      <c r="L20" s="422" t="s">
        <v>605</v>
      </c>
      <c r="M20" s="423"/>
      <c r="N20" s="423"/>
      <c r="O20" s="423"/>
      <c r="P20" s="422" t="s">
        <v>606</v>
      </c>
      <c r="Q20" s="423"/>
      <c r="R20" s="423"/>
      <c r="S20" s="423"/>
      <c r="T20" s="422" t="s">
        <v>607</v>
      </c>
      <c r="U20" s="423"/>
      <c r="V20" s="423"/>
      <c r="W20" s="423"/>
      <c r="X20" s="422" t="s">
        <v>608</v>
      </c>
      <c r="Y20" s="423"/>
      <c r="Z20" s="423"/>
      <c r="AA20" s="423"/>
      <c r="AB20" s="416" t="s">
        <v>146</v>
      </c>
      <c r="AC20" s="417"/>
    </row>
    <row r="21" spans="1:29" ht="75" customHeight="1" x14ac:dyDescent="0.25">
      <c r="A21" s="425"/>
      <c r="B21" s="425"/>
      <c r="C21" s="420"/>
      <c r="D21" s="420"/>
      <c r="E21" s="427"/>
      <c r="F21" s="427"/>
      <c r="G21" s="425"/>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18"/>
      <c r="AC21" s="419"/>
    </row>
    <row r="22" spans="1:29" ht="89.25" customHeight="1" x14ac:dyDescent="0.25">
      <c r="A22" s="426"/>
      <c r="B22" s="426"/>
      <c r="C22" s="271" t="s">
        <v>2</v>
      </c>
      <c r="D22" s="271" t="s">
        <v>489</v>
      </c>
      <c r="E22" s="273" t="s">
        <v>609</v>
      </c>
      <c r="F22" s="273" t="s">
        <v>614</v>
      </c>
      <c r="G22" s="426"/>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71" t="s">
        <v>490</v>
      </c>
      <c r="AC22" s="271" t="s">
        <v>489</v>
      </c>
    </row>
    <row r="23" spans="1:29"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59">
        <v>18</v>
      </c>
      <c r="O23" s="259">
        <v>19</v>
      </c>
      <c r="P23" s="259">
        <v>20</v>
      </c>
      <c r="Q23" s="259">
        <v>21</v>
      </c>
      <c r="R23" s="259">
        <v>22</v>
      </c>
      <c r="S23" s="259">
        <v>23</v>
      </c>
      <c r="T23" s="259">
        <v>24</v>
      </c>
      <c r="U23" s="259">
        <v>25</v>
      </c>
      <c r="V23" s="259">
        <v>26</v>
      </c>
      <c r="W23" s="259">
        <v>27</v>
      </c>
      <c r="X23" s="259">
        <v>28</v>
      </c>
      <c r="Y23" s="259">
        <v>29</v>
      </c>
      <c r="Z23" s="259">
        <v>30</v>
      </c>
      <c r="AA23" s="259">
        <v>31</v>
      </c>
      <c r="AB23" s="259">
        <v>32</v>
      </c>
      <c r="AC23" s="259">
        <v>33</v>
      </c>
    </row>
    <row r="24" spans="1:29" s="208" customFormat="1" ht="47.25" x14ac:dyDescent="0.25">
      <c r="A24" s="214">
        <v>1</v>
      </c>
      <c r="B24" s="215" t="s">
        <v>145</v>
      </c>
      <c r="C24" s="216">
        <v>55.802181117115317</v>
      </c>
      <c r="D24" s="216">
        <v>61.489513144159936</v>
      </c>
      <c r="E24" s="216">
        <v>61.489513144159936</v>
      </c>
      <c r="F24" s="216">
        <v>61.489513144159936</v>
      </c>
      <c r="G24" s="216">
        <v>0</v>
      </c>
      <c r="H24" s="216">
        <v>0</v>
      </c>
      <c r="I24" s="216"/>
      <c r="J24" s="216">
        <v>0</v>
      </c>
      <c r="K24" s="216"/>
      <c r="L24" s="216">
        <v>0</v>
      </c>
      <c r="M24" s="216"/>
      <c r="N24" s="216">
        <v>0</v>
      </c>
      <c r="O24" s="216"/>
      <c r="P24" s="216">
        <v>0</v>
      </c>
      <c r="Q24" s="216"/>
      <c r="R24" s="216">
        <v>0.11702812362590705</v>
      </c>
      <c r="S24" s="216"/>
      <c r="T24" s="216">
        <v>55.802181117115317</v>
      </c>
      <c r="U24" s="216"/>
      <c r="V24" s="216">
        <v>61.372485020534029</v>
      </c>
      <c r="W24" s="216"/>
      <c r="X24" s="216">
        <v>0</v>
      </c>
      <c r="Y24" s="216"/>
      <c r="Z24" s="216">
        <v>0</v>
      </c>
      <c r="AA24" s="216"/>
      <c r="AB24" s="216">
        <v>55.802181117115317</v>
      </c>
      <c r="AC24" s="216">
        <v>61.489513144159936</v>
      </c>
    </row>
    <row r="25" spans="1:29" s="207" customFormat="1" x14ac:dyDescent="0.25">
      <c r="A25" s="217" t="s">
        <v>491</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x14ac:dyDescent="0.25">
      <c r="A26" s="217" t="s">
        <v>492</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29" s="207" customFormat="1" ht="31.5" x14ac:dyDescent="0.25">
      <c r="A27" s="217" t="s">
        <v>493</v>
      </c>
      <c r="B27" s="218" t="s">
        <v>353</v>
      </c>
      <c r="C27" s="216"/>
      <c r="D27" s="216"/>
      <c r="E27" s="216"/>
      <c r="F27" s="216"/>
      <c r="G27" s="216">
        <v>0</v>
      </c>
      <c r="H27" s="216">
        <v>0</v>
      </c>
      <c r="I27" s="216"/>
      <c r="J27" s="216">
        <v>0</v>
      </c>
      <c r="K27" s="216"/>
      <c r="L27" s="216">
        <v>0</v>
      </c>
      <c r="M27" s="216"/>
      <c r="N27" s="216">
        <v>0</v>
      </c>
      <c r="O27" s="216"/>
      <c r="P27" s="216">
        <v>0</v>
      </c>
      <c r="Q27" s="216"/>
      <c r="R27" s="216">
        <v>9.7523436354922541E-2</v>
      </c>
      <c r="S27" s="216"/>
      <c r="T27" s="216">
        <v>46.501817597596101</v>
      </c>
      <c r="U27" s="216"/>
      <c r="V27" s="216">
        <v>51.44247574737976</v>
      </c>
      <c r="W27" s="216"/>
      <c r="X27" s="216">
        <v>0</v>
      </c>
      <c r="Y27" s="216"/>
      <c r="Z27" s="216">
        <v>0</v>
      </c>
      <c r="AA27" s="216"/>
      <c r="AB27" s="216">
        <v>46.501817597596101</v>
      </c>
      <c r="AC27" s="216">
        <v>51.539999183734679</v>
      </c>
    </row>
    <row r="28" spans="1:29" s="207" customFormat="1" x14ac:dyDescent="0.25">
      <c r="A28" s="217" t="s">
        <v>494</v>
      </c>
      <c r="B28" s="218" t="s">
        <v>495</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7" customFormat="1" x14ac:dyDescent="0.25">
      <c r="A29" s="217" t="s">
        <v>496</v>
      </c>
      <c r="B29" s="219" t="s">
        <v>142</v>
      </c>
      <c r="C29" s="216"/>
      <c r="D29" s="216"/>
      <c r="E29" s="216"/>
      <c r="F29" s="216"/>
      <c r="G29" s="216">
        <v>0</v>
      </c>
      <c r="H29" s="216">
        <v>0</v>
      </c>
      <c r="I29" s="216"/>
      <c r="J29" s="216">
        <v>0</v>
      </c>
      <c r="K29" s="216"/>
      <c r="L29" s="216">
        <v>0</v>
      </c>
      <c r="M29" s="216"/>
      <c r="N29" s="216">
        <v>0</v>
      </c>
      <c r="O29" s="216"/>
      <c r="P29" s="216">
        <v>0</v>
      </c>
      <c r="Q29" s="216"/>
      <c r="R29" s="216">
        <v>1.9504687270984505E-2</v>
      </c>
      <c r="S29" s="216"/>
      <c r="T29" s="216">
        <v>9.300363519519216</v>
      </c>
      <c r="U29" s="216"/>
      <c r="V29" s="216">
        <v>9.9300092731542691</v>
      </c>
      <c r="W29" s="216"/>
      <c r="X29" s="216">
        <v>0</v>
      </c>
      <c r="Y29" s="216"/>
      <c r="Z29" s="216">
        <v>0</v>
      </c>
      <c r="AA29" s="216"/>
      <c r="AB29" s="216">
        <v>9.300363519519216</v>
      </c>
      <c r="AC29" s="216">
        <v>9.9495139604252572</v>
      </c>
    </row>
    <row r="30" spans="1:29" s="208" customFormat="1" ht="47.25" x14ac:dyDescent="0.25">
      <c r="A30" s="214" t="s">
        <v>63</v>
      </c>
      <c r="B30" s="215" t="s">
        <v>497</v>
      </c>
      <c r="C30" s="216">
        <v>46.772913676360361</v>
      </c>
      <c r="D30" s="216">
        <v>51.539999183734679</v>
      </c>
      <c r="E30" s="216">
        <v>51.539999183734679</v>
      </c>
      <c r="F30" s="216">
        <v>51.539999183734679</v>
      </c>
      <c r="G30" s="216">
        <v>0</v>
      </c>
      <c r="H30" s="216">
        <v>0</v>
      </c>
      <c r="I30" s="216"/>
      <c r="J30" s="216">
        <v>0</v>
      </c>
      <c r="K30" s="216"/>
      <c r="L30" s="216">
        <v>0</v>
      </c>
      <c r="M30" s="216"/>
      <c r="N30" s="216">
        <v>0</v>
      </c>
      <c r="O30" s="216"/>
      <c r="P30" s="216">
        <v>0</v>
      </c>
      <c r="Q30" s="216"/>
      <c r="R30" s="216">
        <v>9.7523436354922541E-2</v>
      </c>
      <c r="S30" s="216"/>
      <c r="T30" s="216">
        <v>46.772913676360361</v>
      </c>
      <c r="U30" s="216"/>
      <c r="V30" s="216">
        <v>51.44247574737976</v>
      </c>
      <c r="W30" s="216"/>
      <c r="X30" s="216">
        <v>0</v>
      </c>
      <c r="Y30" s="216"/>
      <c r="Z30" s="216">
        <v>0</v>
      </c>
      <c r="AA30" s="216"/>
      <c r="AB30" s="216">
        <v>46.772913676360361</v>
      </c>
      <c r="AC30" s="216">
        <v>51.539999183734679</v>
      </c>
    </row>
    <row r="31" spans="1:29" s="207" customFormat="1" x14ac:dyDescent="0.25">
      <c r="A31" s="214" t="s">
        <v>498</v>
      </c>
      <c r="B31" s="218" t="s">
        <v>141</v>
      </c>
      <c r="C31" s="216">
        <v>0</v>
      </c>
      <c r="D31" s="216">
        <v>9.7523436354922541E-2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499</v>
      </c>
      <c r="B32" s="218" t="s">
        <v>140</v>
      </c>
      <c r="C32" s="216">
        <v>0.69372674706938131</v>
      </c>
      <c r="D32" s="216">
        <v>0.76443107283706968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500</v>
      </c>
      <c r="B33" s="218" t="s">
        <v>139</v>
      </c>
      <c r="C33" s="216">
        <v>41.614952795147687</v>
      </c>
      <c r="D33" s="216">
        <v>45.760789448533068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501</v>
      </c>
      <c r="B34" s="218" t="s">
        <v>138</v>
      </c>
      <c r="C34" s="216">
        <v>4.4642341341432905</v>
      </c>
      <c r="D34" s="216">
        <v>4.9172552260096225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503</v>
      </c>
      <c r="B36" s="218" t="s">
        <v>509</v>
      </c>
      <c r="C36" s="216"/>
      <c r="D36" s="216"/>
      <c r="E36" s="216"/>
      <c r="F36" s="216"/>
      <c r="G36" s="216">
        <v>0</v>
      </c>
      <c r="H36" s="216">
        <v>0</v>
      </c>
      <c r="I36" s="221" t="s">
        <v>457</v>
      </c>
      <c r="J36" s="216">
        <v>0</v>
      </c>
      <c r="K36" s="216" t="s">
        <v>457</v>
      </c>
      <c r="L36" s="216">
        <v>0</v>
      </c>
      <c r="M36" s="221" t="s">
        <v>457</v>
      </c>
      <c r="N36" s="216">
        <v>0</v>
      </c>
      <c r="O36" s="216" t="s">
        <v>457</v>
      </c>
      <c r="P36" s="216">
        <v>0</v>
      </c>
      <c r="Q36" s="221" t="s">
        <v>457</v>
      </c>
      <c r="R36" s="216">
        <v>0</v>
      </c>
      <c r="S36" s="216" t="s">
        <v>457</v>
      </c>
      <c r="T36" s="216">
        <v>0</v>
      </c>
      <c r="U36" s="221" t="s">
        <v>457</v>
      </c>
      <c r="V36" s="216">
        <v>0</v>
      </c>
      <c r="W36" s="216" t="s">
        <v>457</v>
      </c>
      <c r="X36" s="216">
        <v>0</v>
      </c>
      <c r="Y36" s="221" t="s">
        <v>457</v>
      </c>
      <c r="Z36" s="216">
        <v>0</v>
      </c>
      <c r="AA36" s="216" t="s">
        <v>457</v>
      </c>
      <c r="AB36" s="216">
        <v>0</v>
      </c>
      <c r="AC36" s="216">
        <v>0</v>
      </c>
    </row>
    <row r="37" spans="1:29" s="207" customFormat="1" ht="31.5" x14ac:dyDescent="0.25">
      <c r="A37" s="217" t="s">
        <v>505</v>
      </c>
      <c r="B37" s="220" t="s">
        <v>504</v>
      </c>
      <c r="C37" s="216"/>
      <c r="D37" s="216"/>
      <c r="E37" s="216"/>
      <c r="F37" s="216"/>
      <c r="G37" s="216">
        <v>0</v>
      </c>
      <c r="H37" s="216">
        <v>0</v>
      </c>
      <c r="I37" s="221" t="s">
        <v>457</v>
      </c>
      <c r="J37" s="216">
        <v>0</v>
      </c>
      <c r="K37" s="216" t="s">
        <v>457</v>
      </c>
      <c r="L37" s="216">
        <v>0</v>
      </c>
      <c r="M37" s="221" t="s">
        <v>457</v>
      </c>
      <c r="N37" s="216">
        <v>0</v>
      </c>
      <c r="O37" s="216" t="s">
        <v>457</v>
      </c>
      <c r="P37" s="216">
        <v>0</v>
      </c>
      <c r="Q37" s="221" t="s">
        <v>457</v>
      </c>
      <c r="R37" s="216">
        <v>0</v>
      </c>
      <c r="S37" s="216" t="s">
        <v>457</v>
      </c>
      <c r="T37" s="216">
        <v>0</v>
      </c>
      <c r="U37" s="221" t="s">
        <v>457</v>
      </c>
      <c r="V37" s="216">
        <v>0</v>
      </c>
      <c r="W37" s="216" t="s">
        <v>457</v>
      </c>
      <c r="X37" s="216">
        <v>0</v>
      </c>
      <c r="Y37" s="221" t="s">
        <v>457</v>
      </c>
      <c r="Z37" s="216">
        <v>0</v>
      </c>
      <c r="AA37" s="216" t="s">
        <v>457</v>
      </c>
      <c r="AB37" s="216">
        <v>0</v>
      </c>
      <c r="AC37" s="216">
        <v>0</v>
      </c>
    </row>
    <row r="38" spans="1:29" s="207" customFormat="1" x14ac:dyDescent="0.25">
      <c r="A38" s="217" t="s">
        <v>506</v>
      </c>
      <c r="B38" s="220" t="s">
        <v>136</v>
      </c>
      <c r="C38" s="216"/>
      <c r="D38" s="216"/>
      <c r="E38" s="216"/>
      <c r="F38" s="216"/>
      <c r="G38" s="216">
        <v>0</v>
      </c>
      <c r="H38" s="216">
        <v>0</v>
      </c>
      <c r="I38" s="221" t="s">
        <v>457</v>
      </c>
      <c r="J38" s="216">
        <v>0</v>
      </c>
      <c r="K38" s="216" t="s">
        <v>457</v>
      </c>
      <c r="L38" s="216">
        <v>0</v>
      </c>
      <c r="M38" s="221" t="s">
        <v>457</v>
      </c>
      <c r="N38" s="216">
        <v>0</v>
      </c>
      <c r="O38" s="216" t="s">
        <v>457</v>
      </c>
      <c r="P38" s="216">
        <v>0</v>
      </c>
      <c r="Q38" s="221" t="s">
        <v>457</v>
      </c>
      <c r="R38" s="216">
        <v>0</v>
      </c>
      <c r="S38" s="216" t="s">
        <v>457</v>
      </c>
      <c r="T38" s="216">
        <v>0</v>
      </c>
      <c r="U38" s="221" t="s">
        <v>457</v>
      </c>
      <c r="V38" s="216">
        <v>0</v>
      </c>
      <c r="W38" s="216" t="s">
        <v>457</v>
      </c>
      <c r="X38" s="216">
        <v>0</v>
      </c>
      <c r="Y38" s="221" t="s">
        <v>457</v>
      </c>
      <c r="Z38" s="216">
        <v>0</v>
      </c>
      <c r="AA38" s="216" t="s">
        <v>457</v>
      </c>
      <c r="AB38" s="216">
        <v>0</v>
      </c>
      <c r="AC38" s="216">
        <v>0</v>
      </c>
    </row>
    <row r="39" spans="1:29" s="207" customFormat="1" x14ac:dyDescent="0.25">
      <c r="A39" s="217" t="s">
        <v>508</v>
      </c>
      <c r="B39" s="218" t="s">
        <v>507</v>
      </c>
      <c r="C39" s="216"/>
      <c r="D39" s="216"/>
      <c r="E39" s="216"/>
      <c r="F39" s="216"/>
      <c r="G39" s="216">
        <v>0</v>
      </c>
      <c r="H39" s="216">
        <v>0</v>
      </c>
      <c r="I39" s="221" t="s">
        <v>457</v>
      </c>
      <c r="J39" s="216">
        <v>0</v>
      </c>
      <c r="K39" s="216" t="s">
        <v>457</v>
      </c>
      <c r="L39" s="216">
        <v>0</v>
      </c>
      <c r="M39" s="221" t="s">
        <v>457</v>
      </c>
      <c r="N39" s="216">
        <v>0</v>
      </c>
      <c r="O39" s="216" t="s">
        <v>457</v>
      </c>
      <c r="P39" s="216">
        <v>0</v>
      </c>
      <c r="Q39" s="221" t="s">
        <v>457</v>
      </c>
      <c r="R39" s="216">
        <v>0</v>
      </c>
      <c r="S39" s="216" t="s">
        <v>457</v>
      </c>
      <c r="T39" s="216">
        <v>0</v>
      </c>
      <c r="U39" s="221" t="s">
        <v>457</v>
      </c>
      <c r="V39" s="216">
        <v>0</v>
      </c>
      <c r="W39" s="216" t="s">
        <v>457</v>
      </c>
      <c r="X39" s="216">
        <v>0</v>
      </c>
      <c r="Y39" s="221" t="s">
        <v>457</v>
      </c>
      <c r="Z39" s="216">
        <v>0</v>
      </c>
      <c r="AA39" s="216" t="s">
        <v>457</v>
      </c>
      <c r="AB39" s="216">
        <v>0</v>
      </c>
      <c r="AC39" s="216">
        <v>0</v>
      </c>
    </row>
    <row r="40" spans="1:29" s="207" customFormat="1" x14ac:dyDescent="0.25">
      <c r="A40" s="217" t="s">
        <v>510</v>
      </c>
      <c r="B40" s="218" t="s">
        <v>511</v>
      </c>
      <c r="C40" s="216"/>
      <c r="D40" s="216"/>
      <c r="E40" s="216"/>
      <c r="F40" s="216"/>
      <c r="G40" s="216">
        <v>0</v>
      </c>
      <c r="H40" s="216">
        <v>0</v>
      </c>
      <c r="I40" s="221" t="s">
        <v>457</v>
      </c>
      <c r="J40" s="216">
        <v>0</v>
      </c>
      <c r="K40" s="216" t="s">
        <v>457</v>
      </c>
      <c r="L40" s="216">
        <v>0</v>
      </c>
      <c r="M40" s="221" t="s">
        <v>457</v>
      </c>
      <c r="N40" s="216">
        <v>0</v>
      </c>
      <c r="O40" s="216" t="s">
        <v>457</v>
      </c>
      <c r="P40" s="216">
        <v>0</v>
      </c>
      <c r="Q40" s="221" t="s">
        <v>457</v>
      </c>
      <c r="R40" s="216">
        <v>0</v>
      </c>
      <c r="S40" s="216" t="s">
        <v>457</v>
      </c>
      <c r="T40" s="216">
        <v>0</v>
      </c>
      <c r="U40" s="221" t="s">
        <v>457</v>
      </c>
      <c r="V40" s="216">
        <v>0</v>
      </c>
      <c r="W40" s="216" t="s">
        <v>457</v>
      </c>
      <c r="X40" s="216">
        <v>0</v>
      </c>
      <c r="Y40" s="221" t="s">
        <v>457</v>
      </c>
      <c r="Z40" s="216">
        <v>0</v>
      </c>
      <c r="AA40" s="216" t="s">
        <v>457</v>
      </c>
      <c r="AB40" s="216">
        <v>0</v>
      </c>
      <c r="AC40" s="216">
        <v>0</v>
      </c>
    </row>
    <row r="41" spans="1:29" s="207" customFormat="1" x14ac:dyDescent="0.25">
      <c r="A41" s="217" t="s">
        <v>512</v>
      </c>
      <c r="B41" s="218" t="s">
        <v>513</v>
      </c>
      <c r="C41" s="216"/>
      <c r="D41" s="216"/>
      <c r="E41" s="216"/>
      <c r="F41" s="216"/>
      <c r="G41" s="216">
        <v>0</v>
      </c>
      <c r="H41" s="216">
        <v>0</v>
      </c>
      <c r="I41" s="221" t="s">
        <v>457</v>
      </c>
      <c r="J41" s="216">
        <v>0</v>
      </c>
      <c r="K41" s="216" t="s">
        <v>457</v>
      </c>
      <c r="L41" s="216">
        <v>0</v>
      </c>
      <c r="M41" s="221" t="s">
        <v>457</v>
      </c>
      <c r="N41" s="216">
        <v>0</v>
      </c>
      <c r="O41" s="216" t="s">
        <v>457</v>
      </c>
      <c r="P41" s="216">
        <v>0</v>
      </c>
      <c r="Q41" s="221" t="s">
        <v>457</v>
      </c>
      <c r="R41" s="216">
        <v>0</v>
      </c>
      <c r="S41" s="216" t="s">
        <v>457</v>
      </c>
      <c r="T41" s="216">
        <v>0</v>
      </c>
      <c r="U41" s="221" t="s">
        <v>457</v>
      </c>
      <c r="V41" s="216">
        <v>0</v>
      </c>
      <c r="W41" s="216" t="s">
        <v>457</v>
      </c>
      <c r="X41" s="216">
        <v>0</v>
      </c>
      <c r="Y41" s="221" t="s">
        <v>457</v>
      </c>
      <c r="Z41" s="216">
        <v>0</v>
      </c>
      <c r="AA41" s="216" t="s">
        <v>457</v>
      </c>
      <c r="AB41" s="216">
        <v>0</v>
      </c>
      <c r="AC41" s="216">
        <v>0</v>
      </c>
    </row>
    <row r="42" spans="1:29" s="208" customFormat="1" x14ac:dyDescent="0.25">
      <c r="A42" s="217" t="s">
        <v>514</v>
      </c>
      <c r="B42" s="218" t="s">
        <v>515</v>
      </c>
      <c r="C42" s="216"/>
      <c r="D42" s="216"/>
      <c r="E42" s="216"/>
      <c r="F42" s="216"/>
      <c r="G42" s="216">
        <v>0</v>
      </c>
      <c r="H42" s="216">
        <v>0</v>
      </c>
      <c r="I42" s="221" t="s">
        <v>457</v>
      </c>
      <c r="J42" s="216">
        <v>0</v>
      </c>
      <c r="K42" s="216" t="s">
        <v>457</v>
      </c>
      <c r="L42" s="216">
        <v>0</v>
      </c>
      <c r="M42" s="221" t="s">
        <v>457</v>
      </c>
      <c r="N42" s="216">
        <v>0</v>
      </c>
      <c r="O42" s="216" t="s">
        <v>457</v>
      </c>
      <c r="P42" s="216">
        <v>0</v>
      </c>
      <c r="Q42" s="221" t="s">
        <v>457</v>
      </c>
      <c r="R42" s="216">
        <v>0</v>
      </c>
      <c r="S42" s="216" t="s">
        <v>457</v>
      </c>
      <c r="T42" s="216">
        <v>0</v>
      </c>
      <c r="U42" s="221" t="s">
        <v>457</v>
      </c>
      <c r="V42" s="216">
        <v>0</v>
      </c>
      <c r="W42" s="216" t="s">
        <v>457</v>
      </c>
      <c r="X42" s="216">
        <v>0</v>
      </c>
      <c r="Y42" s="221" t="s">
        <v>457</v>
      </c>
      <c r="Z42" s="216">
        <v>0</v>
      </c>
      <c r="AA42" s="216" t="s">
        <v>457</v>
      </c>
      <c r="AB42" s="216">
        <v>0</v>
      </c>
      <c r="AC42" s="216">
        <v>0</v>
      </c>
    </row>
    <row r="43" spans="1:29" s="207" customFormat="1" x14ac:dyDescent="0.25">
      <c r="A43" s="217" t="s">
        <v>516</v>
      </c>
      <c r="B43" s="218" t="s">
        <v>517</v>
      </c>
      <c r="C43" s="216"/>
      <c r="D43" s="216"/>
      <c r="E43" s="216"/>
      <c r="F43" s="216"/>
      <c r="G43" s="216">
        <v>0</v>
      </c>
      <c r="H43" s="216">
        <v>0</v>
      </c>
      <c r="I43" s="221" t="s">
        <v>457</v>
      </c>
      <c r="J43" s="216">
        <v>0</v>
      </c>
      <c r="K43" s="216" t="s">
        <v>457</v>
      </c>
      <c r="L43" s="216">
        <v>0</v>
      </c>
      <c r="M43" s="221" t="s">
        <v>457</v>
      </c>
      <c r="N43" s="216">
        <v>0</v>
      </c>
      <c r="O43" s="216" t="s">
        <v>457</v>
      </c>
      <c r="P43" s="216">
        <v>0</v>
      </c>
      <c r="Q43" s="221" t="s">
        <v>457</v>
      </c>
      <c r="R43" s="216">
        <v>0</v>
      </c>
      <c r="S43" s="216" t="s">
        <v>457</v>
      </c>
      <c r="T43" s="216">
        <v>0</v>
      </c>
      <c r="U43" s="221" t="s">
        <v>457</v>
      </c>
      <c r="V43" s="216">
        <v>0</v>
      </c>
      <c r="W43" s="216" t="s">
        <v>457</v>
      </c>
      <c r="X43" s="216">
        <v>0</v>
      </c>
      <c r="Y43" s="221" t="s">
        <v>457</v>
      </c>
      <c r="Z43" s="216">
        <v>0</v>
      </c>
      <c r="AA43" s="216" t="s">
        <v>457</v>
      </c>
      <c r="AB43" s="216">
        <v>0</v>
      </c>
      <c r="AC43" s="216">
        <v>0</v>
      </c>
    </row>
    <row r="44" spans="1:29" s="207" customFormat="1" x14ac:dyDescent="0.25">
      <c r="A44" s="217" t="s">
        <v>518</v>
      </c>
      <c r="B44" s="218" t="s">
        <v>519</v>
      </c>
      <c r="C44" s="216"/>
      <c r="D44" s="216"/>
      <c r="E44" s="216"/>
      <c r="F44" s="216"/>
      <c r="G44" s="216">
        <v>0</v>
      </c>
      <c r="H44" s="216">
        <v>0</v>
      </c>
      <c r="I44" s="221" t="s">
        <v>457</v>
      </c>
      <c r="J44" s="216">
        <v>0</v>
      </c>
      <c r="K44" s="216" t="s">
        <v>457</v>
      </c>
      <c r="L44" s="216">
        <v>0</v>
      </c>
      <c r="M44" s="221" t="s">
        <v>457</v>
      </c>
      <c r="N44" s="216">
        <v>0</v>
      </c>
      <c r="O44" s="216" t="s">
        <v>457</v>
      </c>
      <c r="P44" s="216">
        <v>0</v>
      </c>
      <c r="Q44" s="221" t="s">
        <v>457</v>
      </c>
      <c r="R44" s="216">
        <v>0</v>
      </c>
      <c r="S44" s="216" t="s">
        <v>457</v>
      </c>
      <c r="T44" s="216">
        <v>0</v>
      </c>
      <c r="U44" s="221" t="s">
        <v>457</v>
      </c>
      <c r="V44" s="216">
        <v>0</v>
      </c>
      <c r="W44" s="216" t="s">
        <v>457</v>
      </c>
      <c r="X44" s="216">
        <v>0</v>
      </c>
      <c r="Y44" s="221" t="s">
        <v>457</v>
      </c>
      <c r="Z44" s="216">
        <v>0</v>
      </c>
      <c r="AA44" s="216" t="s">
        <v>457</v>
      </c>
      <c r="AB44" s="216">
        <v>0</v>
      </c>
      <c r="AC44" s="216">
        <v>0</v>
      </c>
    </row>
    <row r="45" spans="1:29" s="207" customFormat="1" x14ac:dyDescent="0.25">
      <c r="A45" s="217" t="s">
        <v>520</v>
      </c>
      <c r="B45" s="218" t="s">
        <v>521</v>
      </c>
      <c r="C45" s="216"/>
      <c r="D45" s="216"/>
      <c r="E45" s="216"/>
      <c r="F45" s="216"/>
      <c r="G45" s="216">
        <v>0</v>
      </c>
      <c r="H45" s="216">
        <v>0</v>
      </c>
      <c r="I45" s="221" t="s">
        <v>457</v>
      </c>
      <c r="J45" s="216">
        <v>0</v>
      </c>
      <c r="K45" s="216" t="s">
        <v>457</v>
      </c>
      <c r="L45" s="216">
        <v>0</v>
      </c>
      <c r="M45" s="221" t="s">
        <v>457</v>
      </c>
      <c r="N45" s="216">
        <v>0</v>
      </c>
      <c r="O45" s="216" t="s">
        <v>457</v>
      </c>
      <c r="P45" s="216">
        <v>0</v>
      </c>
      <c r="Q45" s="221" t="s">
        <v>457</v>
      </c>
      <c r="R45" s="216">
        <v>0</v>
      </c>
      <c r="S45" s="216" t="s">
        <v>457</v>
      </c>
      <c r="T45" s="216">
        <v>0</v>
      </c>
      <c r="U45" s="221" t="s">
        <v>457</v>
      </c>
      <c r="V45" s="216">
        <v>0</v>
      </c>
      <c r="W45" s="216" t="s">
        <v>457</v>
      </c>
      <c r="X45" s="216">
        <v>0</v>
      </c>
      <c r="Y45" s="221" t="s">
        <v>457</v>
      </c>
      <c r="Z45" s="216">
        <v>0</v>
      </c>
      <c r="AA45" s="216" t="s">
        <v>457</v>
      </c>
      <c r="AB45" s="216">
        <v>0</v>
      </c>
      <c r="AC45" s="216">
        <v>0</v>
      </c>
    </row>
    <row r="46" spans="1:29" s="207" customFormat="1" x14ac:dyDescent="0.25">
      <c r="A46" s="217" t="s">
        <v>522</v>
      </c>
      <c r="B46" s="218" t="s">
        <v>523</v>
      </c>
      <c r="C46" s="216"/>
      <c r="D46" s="216"/>
      <c r="E46" s="216"/>
      <c r="F46" s="216"/>
      <c r="G46" s="216">
        <v>0</v>
      </c>
      <c r="H46" s="216">
        <v>0</v>
      </c>
      <c r="I46" s="221" t="s">
        <v>457</v>
      </c>
      <c r="J46" s="216">
        <v>0</v>
      </c>
      <c r="K46" s="216" t="s">
        <v>457</v>
      </c>
      <c r="L46" s="216">
        <v>0</v>
      </c>
      <c r="M46" s="221" t="s">
        <v>457</v>
      </c>
      <c r="N46" s="216">
        <v>0</v>
      </c>
      <c r="O46" s="216" t="s">
        <v>457</v>
      </c>
      <c r="P46" s="216">
        <v>0</v>
      </c>
      <c r="Q46" s="221" t="s">
        <v>457</v>
      </c>
      <c r="R46" s="216">
        <v>0</v>
      </c>
      <c r="S46" s="216" t="s">
        <v>457</v>
      </c>
      <c r="T46" s="216">
        <v>0</v>
      </c>
      <c r="U46" s="221" t="s">
        <v>457</v>
      </c>
      <c r="V46" s="216">
        <v>0</v>
      </c>
      <c r="W46" s="216" t="s">
        <v>457</v>
      </c>
      <c r="X46" s="216">
        <v>0</v>
      </c>
      <c r="Y46" s="221" t="s">
        <v>457</v>
      </c>
      <c r="Z46" s="216">
        <v>0</v>
      </c>
      <c r="AA46" s="216" t="s">
        <v>457</v>
      </c>
      <c r="AB46" s="216">
        <v>0</v>
      </c>
      <c r="AC46" s="216">
        <v>0</v>
      </c>
    </row>
    <row r="47" spans="1:29"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524</v>
      </c>
      <c r="B48" s="218" t="s">
        <v>509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525</v>
      </c>
      <c r="B49" s="220"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526</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528</v>
      </c>
      <c r="B51" s="218" t="s">
        <v>527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530</v>
      </c>
      <c r="B52" s="218" t="s">
        <v>529</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531</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532</v>
      </c>
      <c r="B54" s="218" t="s">
        <v>511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533</v>
      </c>
      <c r="B55" s="218" t="s">
        <v>513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534</v>
      </c>
      <c r="B56" s="218" t="s">
        <v>515</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535</v>
      </c>
      <c r="B57" s="218" t="s">
        <v>517</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536</v>
      </c>
      <c r="B58" s="218" t="s">
        <v>519</v>
      </c>
      <c r="C58" s="216">
        <v>756</v>
      </c>
      <c r="D58" s="216">
        <v>756</v>
      </c>
      <c r="E58" s="216"/>
      <c r="F58" s="216"/>
      <c r="G58" s="216">
        <v>0</v>
      </c>
      <c r="H58" s="216">
        <v>0</v>
      </c>
      <c r="I58" s="216"/>
      <c r="J58" s="216">
        <v>0</v>
      </c>
      <c r="K58" s="216"/>
      <c r="L58" s="216">
        <v>0</v>
      </c>
      <c r="M58" s="216"/>
      <c r="N58" s="216">
        <v>0</v>
      </c>
      <c r="O58" s="216"/>
      <c r="P58" s="216">
        <v>0</v>
      </c>
      <c r="Q58" s="216"/>
      <c r="R58" s="216">
        <v>0</v>
      </c>
      <c r="S58" s="216"/>
      <c r="T58" s="216">
        <v>756</v>
      </c>
      <c r="U58" s="216"/>
      <c r="V58" s="216">
        <v>756</v>
      </c>
      <c r="W58" s="216"/>
      <c r="X58" s="216">
        <v>0</v>
      </c>
      <c r="Y58" s="216"/>
      <c r="Z58" s="216">
        <v>0</v>
      </c>
      <c r="AA58" s="216"/>
      <c r="AB58" s="216">
        <v>756</v>
      </c>
      <c r="AC58" s="216">
        <v>756</v>
      </c>
    </row>
    <row r="59" spans="1:29" s="207" customFormat="1" x14ac:dyDescent="0.25">
      <c r="A59" s="217" t="s">
        <v>537</v>
      </c>
      <c r="B59" s="218" t="s">
        <v>521</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538</v>
      </c>
      <c r="B60" s="218" t="s">
        <v>523</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539</v>
      </c>
      <c r="B62" s="218" t="s">
        <v>133</v>
      </c>
      <c r="C62" s="216">
        <v>46.772913676360361</v>
      </c>
      <c r="D62" s="216">
        <v>51.539999183734679</v>
      </c>
      <c r="E62" s="216"/>
      <c r="F62" s="216"/>
      <c r="G62" s="216">
        <v>0</v>
      </c>
      <c r="H62" s="216">
        <v>0</v>
      </c>
      <c r="I62" s="216"/>
      <c r="J62" s="216">
        <v>0</v>
      </c>
      <c r="K62" s="216"/>
      <c r="L62" s="216">
        <v>0</v>
      </c>
      <c r="M62" s="216"/>
      <c r="N62" s="216">
        <v>0</v>
      </c>
      <c r="O62" s="216"/>
      <c r="P62" s="216">
        <v>0</v>
      </c>
      <c r="Q62" s="216"/>
      <c r="R62" s="216">
        <v>0</v>
      </c>
      <c r="S62" s="216"/>
      <c r="T62" s="216">
        <v>46.772913676360361</v>
      </c>
      <c r="U62" s="216"/>
      <c r="V62" s="216">
        <v>51.539999183734679</v>
      </c>
      <c r="W62" s="216"/>
      <c r="X62" s="216">
        <v>0</v>
      </c>
      <c r="Y62" s="216"/>
      <c r="Z62" s="216">
        <v>0</v>
      </c>
      <c r="AA62" s="216"/>
      <c r="AB62" s="216">
        <v>46.772913676360361</v>
      </c>
      <c r="AC62" s="216">
        <v>51.539999183734679</v>
      </c>
    </row>
    <row r="63" spans="1:29" x14ac:dyDescent="0.25">
      <c r="A63" s="217" t="s">
        <v>540</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541</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542</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543</v>
      </c>
      <c r="B66" s="220"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544</v>
      </c>
      <c r="B67" s="220" t="s">
        <v>545</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546</v>
      </c>
      <c r="B68" s="220" t="s">
        <v>547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548</v>
      </c>
      <c r="B69" s="220" t="s">
        <v>549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550</v>
      </c>
      <c r="B70" s="220" t="s">
        <v>551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552</v>
      </c>
      <c r="B71" s="220" t="s">
        <v>553</v>
      </c>
      <c r="C71" s="216"/>
      <c r="D71" s="216"/>
      <c r="E71" s="216"/>
      <c r="F71" s="216"/>
      <c r="G71" s="216">
        <v>0</v>
      </c>
      <c r="H71" s="216">
        <v>0</v>
      </c>
      <c r="I71" s="216"/>
      <c r="J71" s="216">
        <v>0</v>
      </c>
      <c r="K71" s="216"/>
      <c r="L71" s="216">
        <v>0</v>
      </c>
      <c r="M71" s="216"/>
      <c r="N71" s="216">
        <v>0</v>
      </c>
      <c r="O71" s="216"/>
      <c r="P71" s="216">
        <v>0</v>
      </c>
      <c r="Q71" s="216"/>
      <c r="R71" s="216">
        <v>0</v>
      </c>
      <c r="S71" s="216"/>
      <c r="T71" s="216">
        <v>756</v>
      </c>
      <c r="U71" s="216"/>
      <c r="V71" s="216">
        <v>756</v>
      </c>
      <c r="W71" s="216"/>
      <c r="X71" s="216">
        <v>0</v>
      </c>
      <c r="Y71" s="216"/>
      <c r="Z71" s="216">
        <v>0</v>
      </c>
      <c r="AA71" s="216"/>
      <c r="AB71" s="216">
        <v>756</v>
      </c>
      <c r="AC71" s="216">
        <v>756</v>
      </c>
    </row>
    <row r="72" spans="1:29" x14ac:dyDescent="0.25">
      <c r="A72" s="217" t="s">
        <v>554</v>
      </c>
      <c r="B72" s="220" t="s">
        <v>555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556</v>
      </c>
      <c r="B73" s="220" t="s">
        <v>557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558</v>
      </c>
      <c r="B76" s="218" t="s">
        <v>509</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559</v>
      </c>
      <c r="B77" s="220"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560</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561</v>
      </c>
      <c r="B79" s="218" t="s">
        <v>461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562</v>
      </c>
      <c r="B80" s="218" t="s">
        <v>511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563</v>
      </c>
      <c r="B81" s="218" t="s">
        <v>513</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564</v>
      </c>
      <c r="B82" s="218" t="s">
        <v>515</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565</v>
      </c>
      <c r="B83" s="218" t="s">
        <v>517</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566</v>
      </c>
      <c r="B84" s="218" t="s">
        <v>519</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567</v>
      </c>
      <c r="B85" s="218" t="s">
        <v>521</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568</v>
      </c>
      <c r="B86" s="218" t="s">
        <v>523</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405" t="str">
        <f>'1. паспорт местоположение'!A12:C12</f>
        <v>M_TP1100.VL.0048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8.75" x14ac:dyDescent="0.25">
      <c r="A15" s="280" t="str">
        <f>'1. паспорт местоположение'!A15:C15</f>
        <v>Реконструкция ВЛ 110 кВ Имилор-Восточно-Моховая 3 (установка ОПН 756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70" zoomScaleNormal="70" workbookViewId="0">
      <selection activeCell="B25" sqref="B25:B26"/>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6" t="str">
        <f>'1. паспорт местоположение'!A5:C5</f>
        <v>Год раскрытия информации: 2023 год</v>
      </c>
      <c r="B5" s="456"/>
    </row>
    <row r="6" spans="1:2" ht="18.75" x14ac:dyDescent="0.3">
      <c r="A6" s="209"/>
      <c r="B6" s="209"/>
    </row>
    <row r="7" spans="1:2" ht="18.75" x14ac:dyDescent="0.25">
      <c r="A7" s="281" t="s">
        <v>9</v>
      </c>
      <c r="B7" s="281"/>
    </row>
    <row r="8" spans="1:2" ht="18.75" x14ac:dyDescent="0.25">
      <c r="A8" s="199"/>
      <c r="B8" s="199"/>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199"/>
      <c r="B11" s="199"/>
    </row>
    <row r="12" spans="1:2" ht="15.75" x14ac:dyDescent="0.25">
      <c r="A12" s="458" t="str">
        <f>'7. Паспорт отчет о закупке'!A12:AV12</f>
        <v>M_TP1100.VL.0048</v>
      </c>
      <c r="B12" s="458"/>
    </row>
    <row r="13" spans="1:2" ht="18.75" x14ac:dyDescent="0.25">
      <c r="A13" s="454" t="s">
        <v>7</v>
      </c>
      <c r="B13" s="454"/>
    </row>
    <row r="14" spans="1:2" ht="18.75" x14ac:dyDescent="0.25">
      <c r="A14" s="198"/>
      <c r="B14" s="198"/>
    </row>
    <row r="15" spans="1:2" ht="61.5" customHeight="1" x14ac:dyDescent="0.25">
      <c r="A15" s="453" t="str">
        <f>'7. Паспорт отчет о закупке'!A15:AV15</f>
        <v>Реконструкция ВЛ 110 кВ Имилор-Восточно-Моховая 3 (установка ОПН 756 шт.)</v>
      </c>
      <c r="B15" s="453"/>
    </row>
    <row r="16" spans="1:2" ht="18.75" x14ac:dyDescent="0.25">
      <c r="A16" s="454" t="s">
        <v>6</v>
      </c>
      <c r="B16" s="454"/>
    </row>
    <row r="17" spans="1:2" ht="15.75" x14ac:dyDescent="0.25">
      <c r="A17" s="105"/>
      <c r="B17" s="210"/>
    </row>
    <row r="18" spans="1:2" ht="30" customHeight="1" x14ac:dyDescent="0.25">
      <c r="A18" s="455" t="s">
        <v>427</v>
      </c>
      <c r="B18" s="455"/>
    </row>
    <row r="20" spans="1:2" ht="15.75" thickBot="1" x14ac:dyDescent="0.3"/>
    <row r="21" spans="1:2" ht="60" customHeight="1" x14ac:dyDescent="0.25">
      <c r="A21" s="178" t="s">
        <v>462</v>
      </c>
      <c r="B21" s="179" t="str">
        <f>A15</f>
        <v>Реконструкция ВЛ 110 кВ Имилор-Восточно-Моховая 3 (установка ОПН 756 шт.)</v>
      </c>
    </row>
    <row r="22" spans="1:2" ht="28.5" x14ac:dyDescent="0.25">
      <c r="A22" s="180" t="s">
        <v>324</v>
      </c>
      <c r="B22" s="181" t="s">
        <v>598</v>
      </c>
    </row>
    <row r="23" spans="1:2" x14ac:dyDescent="0.25">
      <c r="A23" s="180" t="s">
        <v>290</v>
      </c>
      <c r="B23" s="182" t="s">
        <v>599</v>
      </c>
    </row>
    <row r="24" spans="1:2" x14ac:dyDescent="0.25">
      <c r="A24" s="180" t="s">
        <v>325</v>
      </c>
      <c r="B24" s="183"/>
    </row>
    <row r="25" spans="1:2" x14ac:dyDescent="0.25">
      <c r="A25" s="184" t="s">
        <v>326</v>
      </c>
      <c r="B25" s="181">
        <v>2026</v>
      </c>
    </row>
    <row r="26" spans="1:2" ht="28.5" x14ac:dyDescent="0.25">
      <c r="A26" s="184" t="s">
        <v>327</v>
      </c>
      <c r="B26" s="183" t="s">
        <v>611</v>
      </c>
    </row>
    <row r="27" spans="1:2" ht="28.5" x14ac:dyDescent="0.25">
      <c r="A27" s="185" t="s">
        <v>602</v>
      </c>
      <c r="B27" s="186">
        <v>55.8</v>
      </c>
    </row>
    <row r="28" spans="1:2" ht="30" x14ac:dyDescent="0.25">
      <c r="A28" s="187" t="s">
        <v>328</v>
      </c>
      <c r="B28" s="229"/>
    </row>
    <row r="29" spans="1:2" ht="28.5" x14ac:dyDescent="0.25">
      <c r="A29" s="185" t="s">
        <v>473</v>
      </c>
      <c r="B29" s="186"/>
    </row>
    <row r="30" spans="1:2" ht="28.5" x14ac:dyDescent="0.25">
      <c r="A30" s="188" t="s">
        <v>474</v>
      </c>
      <c r="B30" s="189"/>
    </row>
    <row r="31" spans="1:2" x14ac:dyDescent="0.25">
      <c r="A31" s="187" t="s">
        <v>329</v>
      </c>
      <c r="B31" s="183"/>
    </row>
    <row r="32" spans="1:2" ht="30" customHeight="1" thickBot="1" x14ac:dyDescent="0.3">
      <c r="A32" s="190" t="s">
        <v>463</v>
      </c>
      <c r="B32" s="191"/>
    </row>
    <row r="33" spans="1:2" s="211" customFormat="1" ht="45" customHeight="1" x14ac:dyDescent="0.25">
      <c r="A33" s="192" t="s">
        <v>600</v>
      </c>
      <c r="B33" s="193"/>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s="211" customFormat="1" ht="45" customHeight="1" x14ac:dyDescent="0.25">
      <c r="A37" s="192" t="s">
        <v>600</v>
      </c>
      <c r="B37" s="193"/>
    </row>
    <row r="38" spans="1:2" s="211" customFormat="1" x14ac:dyDescent="0.25">
      <c r="A38" s="194" t="s">
        <v>330</v>
      </c>
      <c r="B38" s="195"/>
    </row>
    <row r="39" spans="1:2" s="211" customFormat="1" x14ac:dyDescent="0.25">
      <c r="A39" s="194" t="s">
        <v>475</v>
      </c>
      <c r="B39" s="196"/>
    </row>
    <row r="40" spans="1:2" s="211" customFormat="1" x14ac:dyDescent="0.25">
      <c r="A40" s="194" t="s">
        <v>476</v>
      </c>
      <c r="B40" s="196"/>
    </row>
    <row r="41" spans="1:2" ht="45" customHeight="1" thickBot="1" x14ac:dyDescent="0.3">
      <c r="A41" s="190" t="s">
        <v>464</v>
      </c>
      <c r="B41" s="191"/>
    </row>
    <row r="42" spans="1:2" s="211" customFormat="1" ht="30" customHeight="1" x14ac:dyDescent="0.25">
      <c r="A42" s="194" t="s">
        <v>477</v>
      </c>
      <c r="B42" s="195"/>
    </row>
    <row r="43" spans="1:2" s="211" customFormat="1" x14ac:dyDescent="0.25">
      <c r="A43" s="194" t="s">
        <v>330</v>
      </c>
      <c r="B43" s="195"/>
    </row>
    <row r="44" spans="1:2" s="211" customFormat="1" x14ac:dyDescent="0.25">
      <c r="A44" s="194" t="s">
        <v>475</v>
      </c>
      <c r="B44" s="195"/>
    </row>
    <row r="45" spans="1:2" s="211" customFormat="1" x14ac:dyDescent="0.25">
      <c r="A45" s="194" t="s">
        <v>476</v>
      </c>
      <c r="B45" s="195"/>
    </row>
    <row r="46" spans="1:2" ht="30" customHeight="1" thickBot="1" x14ac:dyDescent="0.3">
      <c r="A46" s="190" t="s">
        <v>465</v>
      </c>
      <c r="B46" s="191"/>
    </row>
    <row r="47" spans="1:2" s="211" customFormat="1" ht="30" customHeight="1" x14ac:dyDescent="0.25">
      <c r="A47" s="194" t="s">
        <v>477</v>
      </c>
      <c r="B47" s="195"/>
    </row>
    <row r="48" spans="1:2" s="211" customFormat="1" x14ac:dyDescent="0.25">
      <c r="A48" s="194" t="s">
        <v>330</v>
      </c>
      <c r="B48" s="195"/>
    </row>
    <row r="49" spans="1:2" s="211" customFormat="1" x14ac:dyDescent="0.25">
      <c r="A49" s="194" t="s">
        <v>475</v>
      </c>
      <c r="B49" s="195"/>
    </row>
    <row r="50" spans="1:2" s="211" customFormat="1" x14ac:dyDescent="0.25">
      <c r="A50" s="194" t="s">
        <v>476</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466</v>
      </c>
      <c r="B53" s="195"/>
    </row>
    <row r="54" spans="1:2" s="211" customFormat="1" x14ac:dyDescent="0.25">
      <c r="A54" s="194" t="s">
        <v>467</v>
      </c>
      <c r="B54" s="195"/>
    </row>
    <row r="55" spans="1:2" s="211" customFormat="1" ht="30" customHeight="1" x14ac:dyDescent="0.25">
      <c r="A55" s="194" t="s">
        <v>468</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6" t="s">
        <v>471</v>
      </c>
    </row>
    <row r="62" spans="1:2" s="211" customFormat="1" x14ac:dyDescent="0.25">
      <c r="A62" s="194" t="s">
        <v>338</v>
      </c>
      <c r="B62" s="195"/>
    </row>
    <row r="63" spans="1:2" s="211" customFormat="1" x14ac:dyDescent="0.25">
      <c r="A63" s="194" t="s">
        <v>339</v>
      </c>
      <c r="B63" s="195"/>
    </row>
    <row r="64" spans="1:2" s="211" customFormat="1" x14ac:dyDescent="0.25">
      <c r="A64" s="194" t="s">
        <v>610</v>
      </c>
      <c r="B64" s="195"/>
    </row>
    <row r="65" spans="1:2" s="211" customFormat="1" x14ac:dyDescent="0.25">
      <c r="A65" s="194" t="s">
        <v>340</v>
      </c>
      <c r="B65" s="195"/>
    </row>
    <row r="66" spans="1:2" ht="30" customHeight="1" thickBot="1" x14ac:dyDescent="0.3">
      <c r="A66" s="190" t="s">
        <v>341</v>
      </c>
      <c r="B66" s="197"/>
    </row>
    <row r="67" spans="1:2" ht="30" customHeight="1" thickBot="1" x14ac:dyDescent="0.3">
      <c r="A67" s="190" t="s">
        <v>342</v>
      </c>
      <c r="B67" s="230"/>
    </row>
    <row r="68" spans="1:2" s="211" customFormat="1" x14ac:dyDescent="0.25">
      <c r="A68" s="194" t="s">
        <v>329</v>
      </c>
      <c r="B68" s="195"/>
    </row>
    <row r="69" spans="1:2" s="211" customFormat="1" x14ac:dyDescent="0.25">
      <c r="A69" s="194" t="s">
        <v>478</v>
      </c>
      <c r="B69" s="195"/>
    </row>
    <row r="70" spans="1:2" s="211" customFormat="1" x14ac:dyDescent="0.25">
      <c r="A70" s="194" t="s">
        <v>479</v>
      </c>
      <c r="B70" s="195"/>
    </row>
    <row r="71" spans="1:2" ht="15.75" thickBot="1" x14ac:dyDescent="0.3">
      <c r="A71" s="190" t="s">
        <v>343</v>
      </c>
      <c r="B71" s="197"/>
    </row>
    <row r="72" spans="1:2" ht="15.75" thickBot="1" x14ac:dyDescent="0.3">
      <c r="A72" s="190" t="s">
        <v>344</v>
      </c>
      <c r="B72" s="197"/>
    </row>
    <row r="73" spans="1:2" s="211" customFormat="1" x14ac:dyDescent="0.25">
      <c r="A73" s="194" t="s">
        <v>480</v>
      </c>
      <c r="B73" s="195"/>
    </row>
    <row r="74" spans="1:2" s="211" customFormat="1" x14ac:dyDescent="0.25">
      <c r="A74" s="194" t="s">
        <v>481</v>
      </c>
      <c r="B74" s="195"/>
    </row>
    <row r="75" spans="1:2" s="211" customFormat="1" x14ac:dyDescent="0.25">
      <c r="A75" s="194" t="s">
        <v>482</v>
      </c>
      <c r="B75" s="195"/>
    </row>
    <row r="76" spans="1:2" ht="30" customHeight="1" thickBot="1" x14ac:dyDescent="0.3">
      <c r="A76" s="190" t="s">
        <v>345</v>
      </c>
      <c r="B76" s="265" t="s">
        <v>601</v>
      </c>
    </row>
    <row r="77" spans="1:2" ht="30" customHeight="1" thickBot="1" x14ac:dyDescent="0.3">
      <c r="A77" s="190" t="s">
        <v>346</v>
      </c>
      <c r="B77" s="231"/>
    </row>
    <row r="78" spans="1:2" s="211" customFormat="1" x14ac:dyDescent="0.25">
      <c r="A78" s="194" t="s">
        <v>483</v>
      </c>
      <c r="B78" s="195"/>
    </row>
    <row r="79" spans="1:2" s="211" customFormat="1" ht="30" customHeight="1" x14ac:dyDescent="0.25">
      <c r="A79" s="194" t="s">
        <v>484</v>
      </c>
      <c r="B79" s="195"/>
    </row>
    <row r="80" spans="1:2" s="211" customFormat="1" x14ac:dyDescent="0.25">
      <c r="A80" s="194" t="s">
        <v>485</v>
      </c>
      <c r="B80" s="195"/>
    </row>
    <row r="81" spans="1:2" s="211" customFormat="1" x14ac:dyDescent="0.25">
      <c r="A81" s="194" t="s">
        <v>486</v>
      </c>
      <c r="B81" s="195"/>
    </row>
    <row r="82" spans="1:2" s="211" customFormat="1" x14ac:dyDescent="0.25">
      <c r="A82" s="194" t="s">
        <v>487</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2023-03-31T11:04:00Z</dcterms:modified>
</cp:coreProperties>
</file>